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328"/>
  <workbookPr/>
  <mc:AlternateContent xmlns:mc="http://schemas.openxmlformats.org/markup-compatibility/2006">
    <mc:Choice Requires="x15">
      <x15ac:absPath xmlns:x15ac="http://schemas.microsoft.com/office/spreadsheetml/2010/11/ac" url="https://fremap-my.sharepoint.com/personal/stefania_pillalaza_ponce_fremap_es/Documents/NO SANITARIO/01. DTI/2024/2024 0056 DISEÑO WEB/ADJUNTAR PLIEGOS/"/>
    </mc:Choice>
  </mc:AlternateContent>
  <xr:revisionPtr revIDLastSave="107" documentId="13_ncr:1_{FC81D010-5642-4EAB-9BBC-7C7236C4920B}" xr6:coauthVersionLast="47" xr6:coauthVersionMax="47" xr10:uidLastSave="{433649F2-F1E0-45FE-A86E-3C4654A5354C}"/>
  <bookViews>
    <workbookView xWindow="-90" yWindow="-16320" windowWidth="29040" windowHeight="15720" xr2:uid="{00000000-000D-0000-FFFF-FFFF00000000}"/>
  </bookViews>
  <sheets>
    <sheet name="ANEXO II - OFERTA ECONÓMICA"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L15" i="1" l="1"/>
  <c r="I10" i="1"/>
  <c r="H12" i="1"/>
  <c r="K10" i="1" l="1"/>
</calcChain>
</file>

<file path=xl/sharedStrings.xml><?xml version="1.0" encoding="utf-8"?>
<sst xmlns="http://schemas.openxmlformats.org/spreadsheetml/2006/main" count="25" uniqueCount="20">
  <si>
    <t>ANEXO II. OFERTA ECONÓMICA</t>
  </si>
  <si>
    <r>
      <t xml:space="preserve">Instrucciones de cumplimentación de presente fichero: </t>
    </r>
    <r>
      <rPr>
        <b/>
        <u/>
        <sz val="11"/>
        <rFont val="Calibri"/>
        <family val="2"/>
        <scheme val="minor"/>
      </rPr>
      <t>ÚNICAMENTE SE CUMPLIMENTARÁN POR EL LICITADOR LAS CASILLAS DE COLOR GRIS</t>
    </r>
    <r>
      <rPr>
        <sz val="11"/>
        <rFont val="Calibri"/>
        <family val="2"/>
        <scheme val="minor"/>
      </rPr>
      <t>, así como sus datos identificativos.</t>
    </r>
  </si>
  <si>
    <t>D. /Dña. ………......................................... con DNI nº.........................., en nombre (propio o de la empresa que representa)................................................., con CIF/NIF.............. y domicilio fiscal en................................, calle/plaza.................................................... Nº ........., enterado del anuncio publicado en el (PLACSP, DOUE) de fecha ......................... y de las condiciones, requisitos y obligaciones sobre protección y condiciones de trabajo que se exigen para la ejecución del contrato para la prestación del servicio establecido,  se compromete a su ejecución con estricta sujeción a los Pliegos de Cláusulas Administrativas y de Prescripciones Técnicas que han de regir la adjudicación y ejecución del mismo, en las siguientes condiciones:</t>
  </si>
  <si>
    <t>UNIDADES</t>
  </si>
  <si>
    <t>Fecha: -- / -- / ----</t>
  </si>
  <si>
    <t>Servicio de suscripción</t>
  </si>
  <si>
    <t>CONCEPTOS</t>
  </si>
  <si>
    <t>PRECIO OFERTADO PARA EL 1º AÑO (en Euros, Impuesto/s Indirecto/s no incluido/s)</t>
  </si>
  <si>
    <t>PRECIO OFERTADO PARA EL 2º AÑO (en Euros, Impuesto/s Indirecto/s no incluido/s)</t>
  </si>
  <si>
    <t>PRECIO OFERTADO PARA EL 3º AÑO (en Euros, Impuesto/s Indirecto/s no incluido/s)</t>
  </si>
  <si>
    <t xml:space="preserve">	Contratación del servicio de renovación de los canales web corporativos de FREMAP, Mutua Colaboradora con la Seguridad Social nº 61.</t>
  </si>
  <si>
    <t>PRECIO OFERTADO TOTAL 36 MESES (en Euros, Impuesto/s Indirecto/s no incluido/s)</t>
  </si>
  <si>
    <t>PRECIO MÁXIMO TOTAL 36 MESES (en Euros, Impuesto/s Indirecto/s no incluido/s)</t>
  </si>
  <si>
    <t>PRECIO TOTAL 36 MESES CONTRATO  (en Euros, Impuesto/s Indirecto/s no incluido/s)</t>
  </si>
  <si>
    <t>PRECIO TOTAL OFERTA (PTO) PARA TODA LA DURACIÓN DEL CONTRATO (36 MESES): DATO A INCLUIR EN EL CAMPO CORRESPONDIENTE DEL PORTAL DE LICITACIÓN ELECTRÓNICA DE FREMAP  (en Euros, Impuesto/s Indirecto/s no incluido/s)*</t>
  </si>
  <si>
    <t>PRECIO TOTAL DE 36 MESES DE CONTRATO</t>
  </si>
  <si>
    <r>
      <t>*El importe de adjudicación - OFERTA TOTAL - será el precio total por los 36 meses de contrato.</t>
    </r>
    <r>
      <rPr>
        <b/>
        <sz val="12"/>
        <color theme="1"/>
        <rFont val="Calibri"/>
        <family val="2"/>
        <scheme val="minor"/>
      </rPr>
      <t xml:space="preserve"> Este importe de adjudicación no podrá superar el presupuesto máximo de la licitación, el cual asciende a 1.250.000,00 euros.</t>
    </r>
  </si>
  <si>
    <t>PRECIO MÁXIMO DE 36 MESES DE CONTRATO</t>
  </si>
  <si>
    <t>Servicio de implantación</t>
  </si>
  <si>
    <t xml:space="preserve">NOTA IMPORTANTE PARA LOS LICITADORES
Los licitadores deberán ofertar un precio para los "servicios de suscripción", teniendo en cuenta que el precio máximo para cada año es: 
- Año 1: Máximo 190.000 €.
- Año 2: Máximo 190.000 €
- Año 3: Máximo 190.000 €
Los licitadores deberán ofertar un único precio para los conceptos de servicio de implantación para toda la duración de este (36 meses), impuesto/s indirecto/s no incluido/s.
La facturación de los servicios de implantación se realizará de acuerdo con lo establecido en el ANEXO V - FACTURACIÓN Y PAGO, es decir, una vez se finalice cada una de las fases previstas, se facturará por la parte proporcional que corresponda.
Por último, y tal y como se especifica en la Memoria de Necesidades y Pliego de Cláusulas Administrativas, todas aquellas ofertas económicas que estén por debajo del umbral de saciedad, se considerarán teniendo en cuenta el valor resultante de aplicar el umbral de saciedad del 30% de descuento al importe de la duración inicial del lote.  Este umbral se fija en 875.000,00 €.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</si>
</sst>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0\ &quot;€&quot;"/>
    <numFmt numFmtId="165" formatCode="#,##0.0000\ &quot;€&quot;"/>
  </numFmts>
  <fonts count="10" x14ac:knownFonts="1">
    <font>
      <sz val="11"/>
      <color theme="1"/>
      <name val="Calibri"/>
      <family val="2"/>
      <scheme val="minor"/>
    </font>
    <font>
      <b/>
      <sz val="11"/>
      <color theme="1"/>
      <name val="Calibri"/>
      <family val="2"/>
      <scheme val="minor"/>
    </font>
    <font>
      <b/>
      <sz val="20"/>
      <color theme="0"/>
      <name val="Calibri"/>
      <family val="2"/>
    </font>
    <font>
      <sz val="11"/>
      <name val="Calibri"/>
      <family val="2"/>
    </font>
    <font>
      <b/>
      <sz val="14"/>
      <color theme="0"/>
      <name val="Calibri"/>
      <family val="2"/>
    </font>
    <font>
      <sz val="11"/>
      <name val="Calibri"/>
      <family val="2"/>
      <scheme val="minor"/>
    </font>
    <font>
      <b/>
      <u/>
      <sz val="11"/>
      <name val="Calibri"/>
      <family val="2"/>
      <scheme val="minor"/>
    </font>
    <font>
      <b/>
      <sz val="11"/>
      <color theme="0"/>
      <name val="Calibri"/>
      <family val="2"/>
    </font>
    <font>
      <b/>
      <sz val="11"/>
      <name val="Calibri"/>
      <family val="2"/>
    </font>
    <font>
      <b/>
      <sz val="12"/>
      <color theme="1"/>
      <name val="Calibri"/>
      <family val="2"/>
      <scheme val="minor"/>
    </font>
  </fonts>
  <fills count="7">
    <fill>
      <patternFill patternType="none"/>
    </fill>
    <fill>
      <patternFill patternType="gray125"/>
    </fill>
    <fill>
      <patternFill patternType="solid">
        <fgColor rgb="FFC00000"/>
        <bgColor indexed="64"/>
      </patternFill>
    </fill>
    <fill>
      <patternFill patternType="solid">
        <fgColor theme="6" tint="-0.499984740745262"/>
        <bgColor indexed="64"/>
      </patternFill>
    </fill>
    <fill>
      <patternFill patternType="solid">
        <fgColor theme="5" tint="0.79998168889431442"/>
        <bgColor indexed="64"/>
      </patternFill>
    </fill>
    <fill>
      <patternFill patternType="solid">
        <fgColor theme="6" tint="0.39997558519241921"/>
        <bgColor indexed="64"/>
      </patternFill>
    </fill>
    <fill>
      <patternFill patternType="solid">
        <fgColor theme="0"/>
        <bgColor indexed="64"/>
      </patternFill>
    </fill>
  </fills>
  <borders count="18">
    <border>
      <left/>
      <right/>
      <top/>
      <bottom/>
      <diagonal/>
    </border>
    <border>
      <left style="medium">
        <color indexed="64"/>
      </left>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medium">
        <color indexed="64"/>
      </right>
      <top style="medium">
        <color indexed="64"/>
      </top>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medium">
        <color indexed="64"/>
      </top>
      <bottom style="medium">
        <color indexed="64"/>
      </bottom>
      <diagonal/>
    </border>
    <border>
      <left/>
      <right style="medium">
        <color indexed="64"/>
      </right>
      <top/>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style="medium">
        <color indexed="64"/>
      </right>
      <top/>
      <bottom style="medium">
        <color indexed="64"/>
      </bottom>
      <diagonal/>
    </border>
  </borders>
  <cellStyleXfs count="3">
    <xf numFmtId="0" fontId="0" fillId="0" borderId="0"/>
    <xf numFmtId="0" fontId="3" fillId="0" borderId="0"/>
    <xf numFmtId="0" fontId="3" fillId="0" borderId="0"/>
  </cellStyleXfs>
  <cellXfs count="56">
    <xf numFmtId="0" fontId="0" fillId="0" borderId="0" xfId="0"/>
    <xf numFmtId="0" fontId="3" fillId="0" borderId="0" xfId="1"/>
    <xf numFmtId="0" fontId="5" fillId="0" borderId="0" xfId="0" applyFont="1" applyAlignment="1">
      <alignment vertical="center" wrapText="1"/>
    </xf>
    <xf numFmtId="0" fontId="7" fillId="2" borderId="8" xfId="1" applyFont="1" applyFill="1" applyBorder="1" applyAlignment="1">
      <alignment horizontal="center" vertical="center" wrapText="1"/>
    </xf>
    <xf numFmtId="0" fontId="7" fillId="3" borderId="8" xfId="1" applyFont="1" applyFill="1" applyBorder="1" applyAlignment="1">
      <alignment horizontal="center" vertical="center" wrapText="1"/>
    </xf>
    <xf numFmtId="0" fontId="7" fillId="2" borderId="9" xfId="1" applyFont="1" applyFill="1" applyBorder="1" applyAlignment="1">
      <alignment horizontal="center" vertical="center" wrapText="1"/>
    </xf>
    <xf numFmtId="0" fontId="8" fillId="4" borderId="10" xfId="1" applyFont="1" applyFill="1" applyBorder="1" applyAlignment="1">
      <alignment horizontal="center" vertical="center" wrapText="1"/>
    </xf>
    <xf numFmtId="164" fontId="8" fillId="5" borderId="10" xfId="1" applyNumberFormat="1" applyFont="1" applyFill="1" applyBorder="1" applyAlignment="1" applyProtection="1">
      <alignment horizontal="center" vertical="center" wrapText="1"/>
      <protection locked="0"/>
    </xf>
    <xf numFmtId="164" fontId="8" fillId="0" borderId="10" xfId="1" applyNumberFormat="1" applyFont="1" applyBorder="1" applyAlignment="1">
      <alignment horizontal="center" vertical="center"/>
    </xf>
    <xf numFmtId="165" fontId="3" fillId="0" borderId="10" xfId="1" applyNumberFormat="1" applyBorder="1" applyAlignment="1">
      <alignment horizontal="center" vertical="center" wrapText="1"/>
    </xf>
    <xf numFmtId="0" fontId="8" fillId="0" borderId="0" xfId="1" applyFont="1" applyAlignment="1">
      <alignment horizontal="center" vertical="center" wrapText="1"/>
    </xf>
    <xf numFmtId="0" fontId="8" fillId="0" borderId="0" xfId="1" applyFont="1" applyAlignment="1">
      <alignment horizontal="left" vertical="center" wrapText="1"/>
    </xf>
    <xf numFmtId="164" fontId="8" fillId="0" borderId="0" xfId="1" applyNumberFormat="1" applyFont="1" applyAlignment="1" applyProtection="1">
      <alignment horizontal="center" vertical="center" wrapText="1"/>
      <protection locked="0"/>
    </xf>
    <xf numFmtId="164" fontId="8" fillId="0" borderId="0" xfId="1" applyNumberFormat="1" applyFont="1" applyAlignment="1">
      <alignment horizontal="center" vertical="center"/>
    </xf>
    <xf numFmtId="164" fontId="3" fillId="0" borderId="0" xfId="1" applyNumberFormat="1" applyAlignment="1">
      <alignment horizontal="center" vertical="center" wrapText="1"/>
    </xf>
    <xf numFmtId="0" fontId="7" fillId="0" borderId="0" xfId="2" applyFont="1" applyAlignment="1">
      <alignment horizontal="center" vertical="center" wrapText="1"/>
    </xf>
    <xf numFmtId="164" fontId="1" fillId="0" borderId="0" xfId="0" applyNumberFormat="1" applyFont="1" applyAlignment="1">
      <alignment horizontal="center" vertical="center" wrapText="1"/>
    </xf>
    <xf numFmtId="0" fontId="0" fillId="0" borderId="0" xfId="0" applyAlignment="1" applyProtection="1">
      <alignment horizontal="center" vertical="center" wrapText="1"/>
      <protection locked="0"/>
    </xf>
    <xf numFmtId="164" fontId="8" fillId="6" borderId="10" xfId="1" applyNumberFormat="1" applyFont="1" applyFill="1" applyBorder="1" applyAlignment="1">
      <alignment horizontal="center" vertical="center" wrapText="1"/>
    </xf>
    <xf numFmtId="164" fontId="3" fillId="0" borderId="10" xfId="1" applyNumberFormat="1" applyBorder="1" applyAlignment="1">
      <alignment horizontal="center" vertical="center" wrapText="1"/>
    </xf>
    <xf numFmtId="0" fontId="0" fillId="0" borderId="0" xfId="0" applyProtection="1"/>
    <xf numFmtId="165" fontId="8" fillId="0" borderId="0" xfId="1" applyNumberFormat="1" applyFont="1" applyAlignment="1" applyProtection="1">
      <alignment horizontal="center" vertical="center" wrapText="1"/>
    </xf>
    <xf numFmtId="164" fontId="8" fillId="0" borderId="0" xfId="1" applyNumberFormat="1" applyFont="1" applyAlignment="1" applyProtection="1">
      <alignment horizontal="center" vertical="center"/>
    </xf>
    <xf numFmtId="0" fontId="7" fillId="2" borderId="11" xfId="1" applyFont="1" applyFill="1" applyBorder="1" applyAlignment="1" applyProtection="1">
      <alignment horizontal="center" vertical="center" wrapText="1"/>
    </xf>
    <xf numFmtId="164" fontId="1" fillId="0" borderId="13" xfId="0" applyNumberFormat="1" applyFont="1" applyBorder="1" applyAlignment="1" applyProtection="1">
      <alignment horizontal="center" vertical="center" wrapText="1"/>
    </xf>
    <xf numFmtId="164" fontId="1" fillId="0" borderId="14" xfId="0" applyNumberFormat="1" applyFont="1" applyBorder="1" applyAlignment="1" applyProtection="1">
      <alignment horizontal="center" vertical="center" wrapText="1"/>
    </xf>
    <xf numFmtId="164" fontId="1" fillId="0" borderId="17" xfId="0" applyNumberFormat="1" applyFont="1" applyBorder="1" applyAlignment="1" applyProtection="1">
      <alignment horizontal="center" vertical="center" wrapText="1"/>
    </xf>
    <xf numFmtId="0" fontId="0" fillId="0" borderId="2" xfId="0" applyBorder="1" applyAlignment="1">
      <alignment horizontal="center" vertical="center" wrapText="1"/>
    </xf>
    <xf numFmtId="0" fontId="0" fillId="0" borderId="3" xfId="0" applyBorder="1" applyAlignment="1">
      <alignment horizontal="center" vertical="center" wrapText="1"/>
    </xf>
    <xf numFmtId="0" fontId="0" fillId="0" borderId="4" xfId="0" applyBorder="1" applyAlignment="1">
      <alignment horizontal="center" vertical="center" wrapText="1"/>
    </xf>
    <xf numFmtId="0" fontId="9" fillId="0" borderId="2" xfId="0" applyFont="1" applyBorder="1" applyAlignment="1" applyProtection="1">
      <alignment horizontal="center" vertical="center" wrapText="1"/>
      <protection locked="0"/>
    </xf>
    <xf numFmtId="0" fontId="9" fillId="0" borderId="3" xfId="0" applyFont="1" applyBorder="1" applyAlignment="1" applyProtection="1">
      <alignment horizontal="center" vertical="center" wrapText="1"/>
      <protection locked="0"/>
    </xf>
    <xf numFmtId="0" fontId="9" fillId="0" borderId="4" xfId="0" applyFont="1" applyBorder="1" applyAlignment="1" applyProtection="1">
      <alignment horizontal="center" vertical="center" wrapText="1"/>
      <protection locked="0"/>
    </xf>
    <xf numFmtId="0" fontId="8" fillId="4" borderId="5" xfId="1" applyFont="1" applyFill="1" applyBorder="1" applyAlignment="1">
      <alignment horizontal="center" vertical="center" wrapText="1"/>
    </xf>
    <xf numFmtId="0" fontId="8" fillId="4" borderId="6" xfId="1" applyFont="1" applyFill="1" applyBorder="1" applyAlignment="1">
      <alignment horizontal="center" vertical="center" wrapText="1"/>
    </xf>
    <xf numFmtId="0" fontId="8" fillId="4" borderId="7" xfId="1" applyFont="1" applyFill="1" applyBorder="1" applyAlignment="1">
      <alignment horizontal="center" vertical="center" wrapText="1"/>
    </xf>
    <xf numFmtId="0" fontId="7" fillId="2" borderId="5" xfId="1" applyFont="1" applyFill="1" applyBorder="1" applyAlignment="1">
      <alignment horizontal="center" vertical="center" wrapText="1"/>
    </xf>
    <xf numFmtId="0" fontId="7" fillId="2" borderId="6" xfId="1" applyFont="1" applyFill="1" applyBorder="1" applyAlignment="1">
      <alignment horizontal="center" vertical="center" wrapText="1"/>
    </xf>
    <xf numFmtId="0" fontId="7" fillId="2" borderId="7" xfId="1" applyFont="1" applyFill="1" applyBorder="1" applyAlignment="1">
      <alignment horizontal="center" vertical="center" wrapText="1"/>
    </xf>
    <xf numFmtId="0" fontId="7" fillId="3" borderId="1" xfId="2" applyFont="1" applyFill="1" applyBorder="1" applyAlignment="1" applyProtection="1">
      <alignment horizontal="center" vertical="center" wrapText="1"/>
    </xf>
    <xf numFmtId="0" fontId="7" fillId="3" borderId="12" xfId="2" applyFont="1" applyFill="1" applyBorder="1" applyAlignment="1" applyProtection="1">
      <alignment horizontal="center" vertical="center" wrapText="1"/>
    </xf>
    <xf numFmtId="0" fontId="7" fillId="3" borderId="15" xfId="2" applyFont="1" applyFill="1" applyBorder="1" applyAlignment="1" applyProtection="1">
      <alignment horizontal="center" vertical="center" wrapText="1"/>
    </xf>
    <xf numFmtId="0" fontId="7" fillId="3" borderId="16" xfId="2" applyFont="1" applyFill="1" applyBorder="1" applyAlignment="1" applyProtection="1">
      <alignment horizontal="center" vertical="center" wrapText="1"/>
    </xf>
    <xf numFmtId="0" fontId="1" fillId="0" borderId="2" xfId="0" applyFont="1" applyBorder="1" applyAlignment="1">
      <alignment horizontal="center" vertical="center" wrapText="1"/>
    </xf>
    <xf numFmtId="0" fontId="1" fillId="0" borderId="3" xfId="0" applyFont="1" applyBorder="1" applyAlignment="1">
      <alignment horizontal="center" vertical="center" wrapText="1"/>
    </xf>
    <xf numFmtId="0" fontId="1" fillId="0" borderId="4" xfId="0" applyFont="1" applyBorder="1" applyAlignment="1">
      <alignment horizontal="center" vertical="center" wrapText="1"/>
    </xf>
    <xf numFmtId="0" fontId="2" fillId="2" borderId="1" xfId="0" applyFont="1" applyFill="1" applyBorder="1" applyAlignment="1">
      <alignment horizontal="center" vertical="center"/>
    </xf>
    <xf numFmtId="0" fontId="2" fillId="2" borderId="0" xfId="0" applyFont="1" applyFill="1" applyAlignment="1">
      <alignment horizontal="center" vertical="center"/>
    </xf>
    <xf numFmtId="0" fontId="4" fillId="2" borderId="1" xfId="1" applyFont="1" applyFill="1" applyBorder="1" applyAlignment="1">
      <alignment horizontal="center" vertical="center" wrapText="1"/>
    </xf>
    <xf numFmtId="0" fontId="4" fillId="2" borderId="0" xfId="1" applyFont="1" applyFill="1" applyAlignment="1">
      <alignment horizontal="center" vertical="center" wrapText="1"/>
    </xf>
    <xf numFmtId="0" fontId="5" fillId="0" borderId="2" xfId="0" applyFont="1" applyBorder="1" applyAlignment="1">
      <alignment horizontal="center" vertical="center" wrapText="1"/>
    </xf>
    <xf numFmtId="0" fontId="5" fillId="0" borderId="3" xfId="0" applyFont="1" applyBorder="1" applyAlignment="1">
      <alignment horizontal="center" vertical="center" wrapText="1"/>
    </xf>
    <xf numFmtId="0" fontId="5" fillId="0" borderId="4" xfId="0" applyFont="1" applyBorder="1" applyAlignment="1">
      <alignment horizontal="center" vertical="center" wrapText="1"/>
    </xf>
    <xf numFmtId="0" fontId="0" fillId="0" borderId="2" xfId="0" applyBorder="1" applyAlignment="1" applyProtection="1">
      <alignment horizontal="center" vertical="center" wrapText="1"/>
      <protection locked="0"/>
    </xf>
    <xf numFmtId="0" fontId="0" fillId="0" borderId="3" xfId="0" applyBorder="1" applyAlignment="1" applyProtection="1">
      <alignment horizontal="center" vertical="center" wrapText="1"/>
      <protection locked="0"/>
    </xf>
    <xf numFmtId="0" fontId="0" fillId="0" borderId="4" xfId="0" applyBorder="1" applyAlignment="1" applyProtection="1">
      <alignment horizontal="center" vertical="center" wrapText="1"/>
      <protection locked="0"/>
    </xf>
  </cellXfs>
  <cellStyles count="3">
    <cellStyle name="Normal" xfId="0" builtinId="0"/>
    <cellStyle name="Normal 2" xfId="2" xr:uid="{CAAE39EA-E9A1-4E73-A2FA-97DBBF2802EE}"/>
    <cellStyle name="Normal 4" xfId="1" xr:uid="{478DB00A-4A87-40AB-95F7-EFBD837FDC83}"/>
  </cellStyles>
  <dxfs count="2">
    <dxf>
      <font>
        <color rgb="FFFF0000"/>
      </font>
      <fill>
        <patternFill>
          <bgColor rgb="FFFFFF00"/>
        </patternFill>
      </fill>
    </dxf>
    <dxf>
      <font>
        <color rgb="FFFF0000"/>
      </font>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1544038</xdr:colOff>
      <xdr:row>0</xdr:row>
      <xdr:rowOff>164461</xdr:rowOff>
    </xdr:from>
    <xdr:to>
      <xdr:col>1</xdr:col>
      <xdr:colOff>503464</xdr:colOff>
      <xdr:row>0</xdr:row>
      <xdr:rowOff>1134128</xdr:rowOff>
    </xdr:to>
    <xdr:pic>
      <xdr:nvPicPr>
        <xdr:cNvPr id="2" name="Imagen 1">
          <a:extLst>
            <a:ext uri="{FF2B5EF4-FFF2-40B4-BE49-F238E27FC236}">
              <a16:creationId xmlns:a16="http://schemas.microsoft.com/office/drawing/2014/main" id="{1EA7FA2B-2CB3-423C-88DB-804F905FF1B1}"/>
            </a:ext>
          </a:extLst>
        </xdr:cNvPr>
        <xdr:cNvPicPr>
          <a:picLocks noChangeAspect="1"/>
        </xdr:cNvPicPr>
      </xdr:nvPicPr>
      <xdr:blipFill>
        <a:blip xmlns:r="http://schemas.openxmlformats.org/officeDocument/2006/relationships" r:embed="rId1"/>
        <a:stretch>
          <a:fillRect/>
        </a:stretch>
      </xdr:blipFill>
      <xdr:spPr>
        <a:xfrm>
          <a:off x="1544038" y="164461"/>
          <a:ext cx="1234994" cy="966492"/>
        </a:xfrm>
        <a:prstGeom prst="rect">
          <a:avLst/>
        </a:prstGeom>
        <a:ln>
          <a:solidFill>
            <a:schemeClr val="accent2"/>
          </a:solidFill>
        </a:ln>
        <a:effectLst>
          <a:outerShdw blurRad="292100" dist="139700" dir="2700000" algn="tl" rotWithShape="0">
            <a:srgbClr val="333333">
              <a:alpha val="65000"/>
            </a:srgbClr>
          </a:outerShdw>
        </a:effectLst>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M26"/>
  <sheetViews>
    <sheetView showGridLines="0" tabSelected="1" zoomScale="73" zoomScaleNormal="73" workbookViewId="0">
      <selection sqref="A1:L1"/>
    </sheetView>
  </sheetViews>
  <sheetFormatPr baseColWidth="10" defaultRowHeight="14.5" x14ac:dyDescent="0.35"/>
  <cols>
    <col min="1" max="1" width="32.54296875" bestFit="1" customWidth="1"/>
    <col min="2" max="2" width="29.81640625" bestFit="1" customWidth="1"/>
    <col min="3" max="3" width="40" customWidth="1"/>
    <col min="4" max="4" width="28.81640625" customWidth="1"/>
    <col min="5" max="5" width="30.453125" customWidth="1"/>
    <col min="6" max="6" width="27.1796875" bestFit="1" customWidth="1"/>
    <col min="7" max="7" width="25.453125" bestFit="1" customWidth="1"/>
    <col min="8" max="8" width="27.1796875" bestFit="1" customWidth="1"/>
    <col min="9" max="9" width="25.6328125" bestFit="1" customWidth="1"/>
    <col min="10" max="10" width="22.6328125" bestFit="1" customWidth="1"/>
    <col min="11" max="11" width="27.6328125" bestFit="1" customWidth="1"/>
    <col min="12" max="12" width="21.1796875" customWidth="1"/>
    <col min="13" max="13" width="18.453125" customWidth="1"/>
  </cols>
  <sheetData>
    <row r="1" spans="1:13" ht="101" customHeight="1" x14ac:dyDescent="0.35">
      <c r="A1" s="46" t="s">
        <v>0</v>
      </c>
      <c r="B1" s="47"/>
      <c r="C1" s="47"/>
      <c r="D1" s="47"/>
      <c r="E1" s="47"/>
      <c r="F1" s="47"/>
      <c r="G1" s="47"/>
      <c r="H1" s="47"/>
      <c r="I1" s="47"/>
      <c r="J1" s="47"/>
      <c r="K1" s="47"/>
      <c r="L1" s="47"/>
    </row>
    <row r="3" spans="1:13" ht="19" customHeight="1" x14ac:dyDescent="0.35">
      <c r="A3" s="48" t="s">
        <v>10</v>
      </c>
      <c r="B3" s="49"/>
      <c r="C3" s="49"/>
      <c r="D3" s="49"/>
      <c r="E3" s="49"/>
      <c r="F3" s="49"/>
      <c r="G3" s="49"/>
      <c r="H3" s="49"/>
      <c r="I3" s="49"/>
      <c r="J3" s="49"/>
      <c r="K3" s="49"/>
      <c r="L3" s="49"/>
    </row>
    <row r="4" spans="1:13" ht="15" thickBot="1" x14ac:dyDescent="0.4">
      <c r="C4" s="1"/>
      <c r="D4" s="1"/>
      <c r="E4" s="1"/>
    </row>
    <row r="5" spans="1:13" ht="38.5" customHeight="1" thickBot="1" x14ac:dyDescent="0.4">
      <c r="A5" s="50" t="s">
        <v>1</v>
      </c>
      <c r="B5" s="51"/>
      <c r="C5" s="51"/>
      <c r="D5" s="51"/>
      <c r="E5" s="51"/>
      <c r="F5" s="51"/>
      <c r="G5" s="51"/>
      <c r="H5" s="51"/>
      <c r="I5" s="51"/>
      <c r="J5" s="51"/>
      <c r="K5" s="51"/>
      <c r="L5" s="52"/>
    </row>
    <row r="6" spans="1:13" ht="15" thickBot="1" x14ac:dyDescent="0.4">
      <c r="C6" s="1"/>
      <c r="D6" s="1"/>
      <c r="E6" s="2"/>
    </row>
    <row r="7" spans="1:13" ht="62.5" customHeight="1" thickBot="1" x14ac:dyDescent="0.4">
      <c r="A7" s="53" t="s">
        <v>2</v>
      </c>
      <c r="B7" s="54"/>
      <c r="C7" s="54"/>
      <c r="D7" s="54"/>
      <c r="E7" s="54"/>
      <c r="F7" s="54"/>
      <c r="G7" s="54"/>
      <c r="H7" s="54"/>
      <c r="I7" s="54"/>
      <c r="J7" s="54"/>
      <c r="K7" s="54"/>
      <c r="L7" s="55"/>
    </row>
    <row r="8" spans="1:13" ht="21" customHeight="1" thickBot="1" x14ac:dyDescent="0.4">
      <c r="A8" s="17"/>
      <c r="B8" s="17"/>
      <c r="C8" s="17"/>
      <c r="D8" s="17"/>
      <c r="E8" s="17"/>
      <c r="F8" s="17"/>
      <c r="G8" s="17"/>
      <c r="H8" s="17"/>
      <c r="I8" s="17"/>
      <c r="J8" s="17"/>
      <c r="K8" s="17"/>
    </row>
    <row r="9" spans="1:13" ht="96.5" customHeight="1" x14ac:dyDescent="0.35">
      <c r="A9" s="36" t="s">
        <v>6</v>
      </c>
      <c r="B9" s="37"/>
      <c r="C9" s="37"/>
      <c r="D9" s="38"/>
      <c r="E9" s="3" t="s">
        <v>3</v>
      </c>
      <c r="F9" s="4" t="s">
        <v>7</v>
      </c>
      <c r="G9" s="4" t="s">
        <v>8</v>
      </c>
      <c r="H9" s="4" t="s">
        <v>9</v>
      </c>
      <c r="I9" s="3" t="s">
        <v>11</v>
      </c>
      <c r="J9" s="3" t="s">
        <v>12</v>
      </c>
      <c r="K9" s="5" t="s">
        <v>13</v>
      </c>
    </row>
    <row r="10" spans="1:13" ht="64" customHeight="1" thickBot="1" x14ac:dyDescent="0.4">
      <c r="A10" s="33" t="s">
        <v>5</v>
      </c>
      <c r="B10" s="34"/>
      <c r="C10" s="34"/>
      <c r="D10" s="35"/>
      <c r="E10" s="6">
        <v>3</v>
      </c>
      <c r="F10" s="7"/>
      <c r="G10" s="7"/>
      <c r="H10" s="7"/>
      <c r="I10" s="18" t="str">
        <f>IF(OR(F10&lt;=0, F10&gt;190000, G10&lt;=0, G10&gt;190000, H10&lt;=0, H10&gt;190000), "Error Precio", SUM(F10, G10, H10))</f>
        <v>Error Precio</v>
      </c>
      <c r="J10" s="8">
        <v>570000</v>
      </c>
      <c r="K10" s="19" t="str">
        <f>IF(I10&lt;=0,"Error Precio",IF(I10&gt;J10,"Error Precio",+I10))</f>
        <v>Error Precio</v>
      </c>
    </row>
    <row r="11" spans="1:13" ht="103" customHeight="1" x14ac:dyDescent="0.35">
      <c r="A11" s="36" t="s">
        <v>6</v>
      </c>
      <c r="B11" s="37"/>
      <c r="C11" s="37"/>
      <c r="D11" s="38"/>
      <c r="E11" s="3" t="s">
        <v>3</v>
      </c>
      <c r="F11" s="4" t="s">
        <v>11</v>
      </c>
      <c r="G11" s="3" t="s">
        <v>12</v>
      </c>
      <c r="H11" s="5" t="s">
        <v>13</v>
      </c>
    </row>
    <row r="12" spans="1:13" ht="62" customHeight="1" x14ac:dyDescent="0.35">
      <c r="A12" s="33" t="s">
        <v>18</v>
      </c>
      <c r="B12" s="34"/>
      <c r="C12" s="34"/>
      <c r="D12" s="35"/>
      <c r="E12" s="6">
        <v>1</v>
      </c>
      <c r="F12" s="7"/>
      <c r="G12" s="8">
        <v>680000</v>
      </c>
      <c r="H12" s="9" t="str">
        <f>IF(F12&lt;=0,"Error Precio",IF(F12&gt;G12,"Error Precio",+F12))</f>
        <v>Error Precio</v>
      </c>
      <c r="J12" s="20"/>
      <c r="K12" s="20"/>
      <c r="L12" s="20"/>
    </row>
    <row r="13" spans="1:13" ht="24" customHeight="1" thickBot="1" x14ac:dyDescent="0.4">
      <c r="J13" s="20"/>
      <c r="K13" s="20"/>
      <c r="L13" s="20"/>
    </row>
    <row r="14" spans="1:13" ht="51" customHeight="1" thickBot="1" x14ac:dyDescent="0.4">
      <c r="J14" s="21"/>
      <c r="K14" s="22"/>
      <c r="L14" s="23" t="s">
        <v>15</v>
      </c>
      <c r="M14" s="23" t="s">
        <v>17</v>
      </c>
    </row>
    <row r="15" spans="1:13" ht="51" customHeight="1" x14ac:dyDescent="0.35">
      <c r="J15" s="39" t="s">
        <v>14</v>
      </c>
      <c r="K15" s="40"/>
      <c r="L15" s="24" t="str">
        <f>IF(OR(H12&lt;=0, H12&gt;1250000),"Oferta incompleta. Algún precio ofertado superior a precio tope o menor o igual a cero", SUM(K10, H12))</f>
        <v>Oferta incompleta. Algún precio ofertado superior a precio tope o menor o igual a cero</v>
      </c>
      <c r="M15" s="24">
        <v>1250000</v>
      </c>
    </row>
    <row r="16" spans="1:13" ht="51" customHeight="1" x14ac:dyDescent="0.35">
      <c r="J16" s="39"/>
      <c r="K16" s="40"/>
      <c r="L16" s="25"/>
      <c r="M16" s="25"/>
    </row>
    <row r="17" spans="1:13" ht="51" customHeight="1" thickBot="1" x14ac:dyDescent="0.4">
      <c r="J17" s="41"/>
      <c r="K17" s="42"/>
      <c r="L17" s="26"/>
      <c r="M17" s="26"/>
    </row>
    <row r="18" spans="1:13" ht="26" customHeight="1" thickBot="1" x14ac:dyDescent="0.4"/>
    <row r="19" spans="1:13" ht="229" customHeight="1" thickBot="1" x14ac:dyDescent="0.4">
      <c r="A19" s="43" t="s">
        <v>19</v>
      </c>
      <c r="B19" s="44"/>
      <c r="C19" s="44"/>
      <c r="D19" s="44"/>
      <c r="E19" s="44"/>
      <c r="F19" s="44"/>
      <c r="G19" s="44"/>
      <c r="H19" s="44"/>
      <c r="I19" s="44"/>
      <c r="J19" s="44"/>
      <c r="K19" s="44"/>
      <c r="L19" s="45"/>
    </row>
    <row r="20" spans="1:13" x14ac:dyDescent="0.35">
      <c r="A20" s="10"/>
      <c r="B20" s="10"/>
      <c r="C20" s="11"/>
      <c r="D20" s="10"/>
      <c r="E20" s="10"/>
      <c r="F20" s="12"/>
      <c r="G20" s="13"/>
      <c r="H20" s="14"/>
    </row>
    <row r="21" spans="1:13" x14ac:dyDescent="0.35">
      <c r="A21" s="10"/>
      <c r="B21" s="10"/>
      <c r="C21" s="11"/>
      <c r="D21" s="10"/>
      <c r="E21" s="10"/>
      <c r="F21" s="12"/>
      <c r="G21" s="13"/>
      <c r="H21" s="14"/>
    </row>
    <row r="22" spans="1:13" x14ac:dyDescent="0.35">
      <c r="B22" s="10"/>
      <c r="C22" s="11"/>
      <c r="D22" s="10"/>
      <c r="E22" s="10"/>
    </row>
    <row r="23" spans="1:13" ht="15" thickBot="1" x14ac:dyDescent="0.4">
      <c r="A23" s="10"/>
      <c r="B23" s="10"/>
      <c r="C23" s="11"/>
      <c r="D23" s="10"/>
      <c r="E23" s="10"/>
      <c r="F23" s="15"/>
      <c r="G23" s="15"/>
      <c r="H23" s="16"/>
    </row>
    <row r="24" spans="1:13" ht="45" customHeight="1" thickBot="1" x14ac:dyDescent="0.4">
      <c r="A24" s="27" t="s">
        <v>16</v>
      </c>
      <c r="B24" s="28"/>
      <c r="C24" s="28"/>
      <c r="D24" s="28"/>
      <c r="E24" s="28"/>
      <c r="F24" s="28"/>
      <c r="G24" s="28"/>
      <c r="H24" s="28"/>
      <c r="I24" s="28"/>
      <c r="J24" s="28"/>
      <c r="K24" s="28"/>
      <c r="L24" s="29"/>
    </row>
    <row r="25" spans="1:13" ht="15" thickBot="1" x14ac:dyDescent="0.4"/>
    <row r="26" spans="1:13" ht="35.5" customHeight="1" thickBot="1" x14ac:dyDescent="0.4">
      <c r="A26" s="30" t="s">
        <v>4</v>
      </c>
      <c r="B26" s="31"/>
      <c r="C26" s="31"/>
      <c r="D26" s="31"/>
      <c r="E26" s="31"/>
      <c r="F26" s="31"/>
      <c r="G26" s="31"/>
      <c r="H26" s="31"/>
      <c r="I26" s="31"/>
      <c r="J26" s="31"/>
      <c r="K26" s="31"/>
      <c r="L26" s="32"/>
    </row>
  </sheetData>
  <sheetProtection algorithmName="SHA-512" hashValue="JOiZHgwcN72yV9gs+9ZOTFzE7IFcj7HzqrovkPuLDDt0HeWuubMAFmDt8WA4jXHAjLn8fRkbOrBHoxLLNH1OGQ==" saltValue="40unrRFTq/CcWySPl/TZ0g==" spinCount="100000" sheet="1" objects="1" scenarios="1"/>
  <mergeCells count="14">
    <mergeCell ref="A9:D9"/>
    <mergeCell ref="A19:L19"/>
    <mergeCell ref="A1:L1"/>
    <mergeCell ref="A3:L3"/>
    <mergeCell ref="A5:L5"/>
    <mergeCell ref="A7:L7"/>
    <mergeCell ref="A10:D10"/>
    <mergeCell ref="M15:M17"/>
    <mergeCell ref="A24:L24"/>
    <mergeCell ref="A26:L26"/>
    <mergeCell ref="A12:D12"/>
    <mergeCell ref="A11:D11"/>
    <mergeCell ref="J15:K17"/>
    <mergeCell ref="L15:L17"/>
  </mergeCells>
  <conditionalFormatting sqref="K10 H12 L14:L17 H20:H21 H23">
    <cfRule type="cellIs" dxfId="1" priority="2" operator="equal">
      <formula>"Error Precio"</formula>
    </cfRule>
  </conditionalFormatting>
  <conditionalFormatting sqref="M14:M17">
    <cfRule type="cellIs" dxfId="0" priority="1" operator="equal">
      <formula>"Error Precio"</formula>
    </cfRule>
  </conditionalFormatting>
  <dataValidations count="2">
    <dataValidation type="custom" allowBlank="1" showInputMessage="1" showErrorMessage="1" errorTitle="ERROR PRECIO" error="NO SE PUEDEN INTRODUCIR MÁS DE 2 DECIMALES_x000a_" sqref="F23 F12 F20:F21 J14 F10:H10" xr:uid="{8F2021AB-4BE2-41B4-8D1F-476F2FF4CAD0}">
      <formula1>+F10*100=INT(F10*100)</formula1>
    </dataValidation>
    <dataValidation allowBlank="1" showInputMessage="1" showErrorMessage="1" errorTitle="ERROR PRECIO" error="NO SE PUEDEN INTRODUCIR MÁS DE 2 DECIMALES_x000a_" sqref="I10" xr:uid="{950C4913-3A59-4657-A5AB-F48307EEF3BD}"/>
  </dataValidations>
  <pageMargins left="0.7" right="0.7" top="0.75" bottom="0.75" header="0.3" footer="0.3"/>
  <pageSetup paperSize="9" scale="38" orientation="landscape"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ANEXO II - OFERTA ECONÓMICA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Gonzalo Ferrer, David</dc:creator>
  <cp:lastModifiedBy>Cabral Toro, Miguel</cp:lastModifiedBy>
  <cp:lastPrinted>2024-10-10T09:57:20Z</cp:lastPrinted>
  <dcterms:created xsi:type="dcterms:W3CDTF">2015-06-05T18:17:20Z</dcterms:created>
  <dcterms:modified xsi:type="dcterms:W3CDTF">2024-10-16T08:50:50Z</dcterms:modified>
</cp:coreProperties>
</file>